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320" windowHeight="6216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3" i="1"/>
  <c r="E34" i="1"/>
  <c r="E35" i="1"/>
  <c r="E36" i="1"/>
  <c r="E37" i="1"/>
  <c r="E38" i="1"/>
  <c r="E39" i="1"/>
  <c r="E12" i="1"/>
  <c r="D36" i="1"/>
  <c r="D37" i="1"/>
  <c r="C37" i="1"/>
  <c r="C36" i="1" s="1"/>
  <c r="D29" i="1"/>
  <c r="C29" i="1"/>
  <c r="D24" i="1"/>
  <c r="C24" i="1"/>
  <c r="D19" i="1"/>
  <c r="C19" i="1"/>
  <c r="D17" i="1"/>
  <c r="C17" i="1"/>
  <c r="D15" i="1"/>
  <c r="D14" i="1" s="1"/>
  <c r="C15" i="1"/>
  <c r="C14" i="1" s="1"/>
  <c r="C13" i="1" l="1"/>
  <c r="C12" i="1" s="1"/>
  <c r="D13" i="1"/>
  <c r="D12" i="1" s="1"/>
</calcChain>
</file>

<file path=xl/sharedStrings.xml><?xml version="1.0" encoding="utf-8"?>
<sst xmlns="http://schemas.openxmlformats.org/spreadsheetml/2006/main" count="74" uniqueCount="73">
  <si>
    <t>Приложение 1</t>
  </si>
  <si>
    <t>к пояснительной записке к проекту постановления</t>
  </si>
  <si>
    <t>администрации города Югорска «Об утверждении отчета об</t>
  </si>
  <si>
    <t>Анализ исполнения бюджета города Югорска по доходам</t>
  </si>
  <si>
    <t>тыс. рублей</t>
  </si>
  <si>
    <t>Код вида доходов</t>
  </si>
  <si>
    <t>Наименование вида доходов</t>
  </si>
  <si>
    <t>%               исполнения к утвержденному плану</t>
  </si>
  <si>
    <t>Х</t>
  </si>
  <si>
    <t>Доходы - всего</t>
  </si>
  <si>
    <t>1 00 00000 00</t>
  </si>
  <si>
    <t>Налоговые и неналоговые доходы</t>
  </si>
  <si>
    <t>1 01 00000 00</t>
  </si>
  <si>
    <t>Налоги на прибыль, доходы</t>
  </si>
  <si>
    <t xml:space="preserve">1 01 02000 01 </t>
  </si>
  <si>
    <t>Налог на доходы физических лиц</t>
  </si>
  <si>
    <t>1 03 00000 00</t>
  </si>
  <si>
    <t>Налоги на товары (работы, услуги), реализуемые на территории Российской Федерации</t>
  </si>
  <si>
    <t>1 03 02000 01</t>
  </si>
  <si>
    <t>Акцизы по подакцизным товарам (продукции), производимым на территории Российской Федерации</t>
  </si>
  <si>
    <t>1 05 00000 00</t>
  </si>
  <si>
    <t>Налоги на совокупный доход</t>
  </si>
  <si>
    <t>1 05 01000 00</t>
  </si>
  <si>
    <t>Налог, взимаемый в связи с применением упрощенной системы налогообложения</t>
  </si>
  <si>
    <t>1 05 02000 02</t>
  </si>
  <si>
    <t>Единый налог на вмененный доход для отдельных видов деятельности</t>
  </si>
  <si>
    <t>1 05 03000 01</t>
  </si>
  <si>
    <t>Единый сельскохозяйственный налог</t>
  </si>
  <si>
    <t>1 05 04000 02</t>
  </si>
  <si>
    <t>Налог, взимаемый в связи с применением патентной системы налогообложения</t>
  </si>
  <si>
    <t>1 06 00000 00</t>
  </si>
  <si>
    <t>Налоги на имущество</t>
  </si>
  <si>
    <t>1 06 01000 00</t>
  </si>
  <si>
    <t>Налог на имущество физических лиц</t>
  </si>
  <si>
    <t>1 06 04000 00</t>
  </si>
  <si>
    <t>Транспортный налог</t>
  </si>
  <si>
    <t>1 06 06000 00</t>
  </si>
  <si>
    <t>Земельный налог</t>
  </si>
  <si>
    <t>1 08 00000 00</t>
  </si>
  <si>
    <t>Государственная пошлина</t>
  </si>
  <si>
    <t>1 11 00000 00</t>
  </si>
  <si>
    <t>Доходы от использования имущества, находящегося в государственной и муниципальной собственности</t>
  </si>
  <si>
    <t>1 12 00000 00</t>
  </si>
  <si>
    <t>Платежи при пользовании природными ресурсами</t>
  </si>
  <si>
    <t>1 13 00000 00</t>
  </si>
  <si>
    <t>Доходы от оказания платных услуг (работ) и компенсации затрат государства</t>
  </si>
  <si>
    <t>1 14 00000 00</t>
  </si>
  <si>
    <t>Доходы от продажи материальных и нематериальных активов</t>
  </si>
  <si>
    <t>1 16 00000 00</t>
  </si>
  <si>
    <t>Штрафы, санкции, возмещение ущерба</t>
  </si>
  <si>
    <t>1 17 00000 00</t>
  </si>
  <si>
    <t>Прочие неналоговые доходы</t>
  </si>
  <si>
    <t>2 00 00000 00</t>
  </si>
  <si>
    <t>Безвозмездные поступления</t>
  </si>
  <si>
    <t>2 02 00000 00</t>
  </si>
  <si>
    <t>Безвозмездные поступления от других бюджетов бюджетной системы российской федерации</t>
  </si>
  <si>
    <t>2 02 20000 00</t>
  </si>
  <si>
    <t>Субсидии бюджетам бюджетной системы Российской Федерации (межбюджетные субсидии)</t>
  </si>
  <si>
    <t>2 02 30000 00</t>
  </si>
  <si>
    <t>Субвенции бюджетам бюджетной системы Российской Федерации</t>
  </si>
  <si>
    <t>2 02 40000 00</t>
  </si>
  <si>
    <t>Иные межбюджетные трансферты</t>
  </si>
  <si>
    <t>2 03 00000 00</t>
  </si>
  <si>
    <t>Безвозмездные поступления от государственных (муниципальных) организаций</t>
  </si>
  <si>
    <t>2 19 00000 00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</si>
  <si>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</si>
  <si>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</si>
  <si>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</si>
  <si>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Утвержденный план на 2021 год по решению Думы города Югорска от 22.12.2020 № 91</t>
  </si>
  <si>
    <t>исполнении бюджета города Югорска за 1 квартал 2021 года»</t>
  </si>
  <si>
    <t xml:space="preserve">за 1 квартал 2021 года в разрезе видов доходов </t>
  </si>
  <si>
    <t>Исполнено на 01.04.2021</t>
  </si>
  <si>
    <t>свыше 100,0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</si>
</sst>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2" fillId="3" borderId="0" xfId="0" applyFont="1" applyFill="1"/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E9" sqref="E9"/>
    </sheetView>
  </sheetViews>
  <sheetFormatPr defaultColWidth="9" defaultRowHeight="15.6" x14ac:dyDescent="0.3"/>
  <cols>
    <col min="1" max="1" width="14.69921875" style="1" customWidth="1"/>
    <col min="2" max="2" width="35.5" style="1" customWidth="1"/>
    <col min="3" max="3" width="17" style="1" customWidth="1"/>
    <col min="4" max="4" width="14.19921875" style="1" customWidth="1"/>
    <col min="5" max="5" width="15" style="1" customWidth="1"/>
    <col min="6" max="16384" width="9" style="1"/>
  </cols>
  <sheetData>
    <row r="1" spans="1:6" x14ac:dyDescent="0.3">
      <c r="E1" s="2" t="s">
        <v>0</v>
      </c>
    </row>
    <row r="2" spans="1:6" x14ac:dyDescent="0.3">
      <c r="E2" s="2" t="s">
        <v>1</v>
      </c>
    </row>
    <row r="3" spans="1:6" x14ac:dyDescent="0.3">
      <c r="E3" s="2" t="s">
        <v>2</v>
      </c>
    </row>
    <row r="4" spans="1:6" x14ac:dyDescent="0.3">
      <c r="E4" s="2" t="s">
        <v>69</v>
      </c>
    </row>
    <row r="5" spans="1:6" ht="15.75" x14ac:dyDescent="0.25">
      <c r="A5" s="2"/>
    </row>
    <row r="6" spans="1:6" ht="17.399999999999999" x14ac:dyDescent="0.3">
      <c r="A6" s="22" t="s">
        <v>3</v>
      </c>
      <c r="B6" s="22"/>
      <c r="C6" s="22"/>
      <c r="D6" s="22"/>
      <c r="E6" s="22"/>
    </row>
    <row r="7" spans="1:6" ht="17.399999999999999" x14ac:dyDescent="0.3">
      <c r="A7" s="22" t="s">
        <v>70</v>
      </c>
      <c r="B7" s="22"/>
      <c r="C7" s="22"/>
      <c r="D7" s="22"/>
      <c r="E7" s="22"/>
    </row>
    <row r="8" spans="1:6" x14ac:dyDescent="0.3">
      <c r="A8" s="3"/>
    </row>
    <row r="9" spans="1:6" x14ac:dyDescent="0.3">
      <c r="E9" s="21" t="s">
        <v>4</v>
      </c>
    </row>
    <row r="10" spans="1:6" ht="100.5" customHeight="1" x14ac:dyDescent="0.3">
      <c r="A10" s="4" t="s">
        <v>5</v>
      </c>
      <c r="B10" s="4" t="s">
        <v>6</v>
      </c>
      <c r="C10" s="5" t="s">
        <v>68</v>
      </c>
      <c r="D10" s="4" t="s">
        <v>71</v>
      </c>
      <c r="E10" s="5" t="s">
        <v>7</v>
      </c>
      <c r="F10" s="6"/>
    </row>
    <row r="11" spans="1:6" ht="15.75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6"/>
    </row>
    <row r="12" spans="1:6" s="18" customFormat="1" x14ac:dyDescent="0.3">
      <c r="A12" s="14" t="s">
        <v>8</v>
      </c>
      <c r="B12" s="14" t="s">
        <v>9</v>
      </c>
      <c r="C12" s="15">
        <f>SUM(C13+C36)</f>
        <v>3335274.7</v>
      </c>
      <c r="D12" s="15">
        <f>SUM(D13+D36)</f>
        <v>685387.5</v>
      </c>
      <c r="E12" s="16">
        <f>SUM(D12/C12)*100</f>
        <v>20.54965667445623</v>
      </c>
      <c r="F12" s="17"/>
    </row>
    <row r="13" spans="1:6" s="18" customFormat="1" x14ac:dyDescent="0.3">
      <c r="A13" s="19" t="s">
        <v>10</v>
      </c>
      <c r="B13" s="19" t="s">
        <v>11</v>
      </c>
      <c r="C13" s="15">
        <f>SUM(C14+C29)</f>
        <v>1528235</v>
      </c>
      <c r="D13" s="15">
        <f>SUM(D14+D29)</f>
        <v>341623.40000000008</v>
      </c>
      <c r="E13" s="16">
        <f t="shared" ref="E13:E39" si="0">SUM(D13/C13)*100</f>
        <v>22.354114386858047</v>
      </c>
      <c r="F13" s="17"/>
    </row>
    <row r="14" spans="1:6" s="18" customFormat="1" x14ac:dyDescent="0.3">
      <c r="A14" s="19"/>
      <c r="B14" s="20" t="s">
        <v>66</v>
      </c>
      <c r="C14" s="15">
        <f>SUM(C15+C17+C19+C24+C28)</f>
        <v>1434666.4</v>
      </c>
      <c r="D14" s="15">
        <f>SUM(D15+D17+D19+D24+D28)</f>
        <v>310876.70000000007</v>
      </c>
      <c r="E14" s="16">
        <f t="shared" si="0"/>
        <v>21.668918990505396</v>
      </c>
      <c r="F14" s="17"/>
    </row>
    <row r="15" spans="1:6" x14ac:dyDescent="0.3">
      <c r="A15" s="8" t="s">
        <v>12</v>
      </c>
      <c r="B15" s="8" t="s">
        <v>13</v>
      </c>
      <c r="C15" s="9">
        <f>SUM(C16)</f>
        <v>1236056.3999999999</v>
      </c>
      <c r="D15" s="9">
        <f>SUM(D16)</f>
        <v>266561.40000000002</v>
      </c>
      <c r="E15" s="10">
        <f t="shared" si="0"/>
        <v>21.565472255149526</v>
      </c>
      <c r="F15" s="6"/>
    </row>
    <row r="16" spans="1:6" x14ac:dyDescent="0.3">
      <c r="A16" s="11" t="s">
        <v>14</v>
      </c>
      <c r="B16" s="11" t="s">
        <v>15</v>
      </c>
      <c r="C16" s="12">
        <v>1236056.3999999999</v>
      </c>
      <c r="D16" s="12">
        <v>266561.40000000002</v>
      </c>
      <c r="E16" s="13">
        <f t="shared" si="0"/>
        <v>21.565472255149526</v>
      </c>
      <c r="F16" s="6"/>
    </row>
    <row r="17" spans="1:6" ht="46.8" x14ac:dyDescent="0.3">
      <c r="A17" s="8" t="s">
        <v>16</v>
      </c>
      <c r="B17" s="8" t="s">
        <v>17</v>
      </c>
      <c r="C17" s="9">
        <f>SUM(C18)</f>
        <v>27652</v>
      </c>
      <c r="D17" s="9">
        <f>SUM(D18)</f>
        <v>6396</v>
      </c>
      <c r="E17" s="10">
        <f t="shared" si="0"/>
        <v>23.130334153044988</v>
      </c>
      <c r="F17" s="6"/>
    </row>
    <row r="18" spans="1:6" ht="46.8" x14ac:dyDescent="0.3">
      <c r="A18" s="11" t="s">
        <v>18</v>
      </c>
      <c r="B18" s="11" t="s">
        <v>19</v>
      </c>
      <c r="C18" s="12">
        <v>27652</v>
      </c>
      <c r="D18" s="12">
        <v>6396</v>
      </c>
      <c r="E18" s="13">
        <f t="shared" si="0"/>
        <v>23.130334153044988</v>
      </c>
      <c r="F18" s="6"/>
    </row>
    <row r="19" spans="1:6" x14ac:dyDescent="0.3">
      <c r="A19" s="8" t="s">
        <v>20</v>
      </c>
      <c r="B19" s="8" t="s">
        <v>21</v>
      </c>
      <c r="C19" s="9">
        <f>SUM(C20:C23)</f>
        <v>97543</v>
      </c>
      <c r="D19" s="9">
        <f>SUM(D20:D23)</f>
        <v>24780.7</v>
      </c>
      <c r="E19" s="10">
        <f t="shared" si="0"/>
        <v>25.404898352521453</v>
      </c>
      <c r="F19" s="6"/>
    </row>
    <row r="20" spans="1:6" ht="46.8" x14ac:dyDescent="0.3">
      <c r="A20" s="11" t="s">
        <v>22</v>
      </c>
      <c r="B20" s="11" t="s">
        <v>23</v>
      </c>
      <c r="C20" s="12">
        <v>88843</v>
      </c>
      <c r="D20" s="12">
        <v>18752.5</v>
      </c>
      <c r="E20" s="13">
        <f t="shared" si="0"/>
        <v>21.10745922582533</v>
      </c>
      <c r="F20" s="6"/>
    </row>
    <row r="21" spans="1:6" ht="31.2" x14ac:dyDescent="0.3">
      <c r="A21" s="11" t="s">
        <v>24</v>
      </c>
      <c r="B21" s="11" t="s">
        <v>25</v>
      </c>
      <c r="C21" s="12">
        <v>1800</v>
      </c>
      <c r="D21" s="12">
        <v>3443.5</v>
      </c>
      <c r="E21" s="13">
        <f t="shared" si="0"/>
        <v>191.30555555555554</v>
      </c>
      <c r="F21" s="6"/>
    </row>
    <row r="22" spans="1:6" x14ac:dyDescent="0.3">
      <c r="A22" s="11" t="s">
        <v>26</v>
      </c>
      <c r="B22" s="11" t="s">
        <v>27</v>
      </c>
      <c r="C22" s="12">
        <v>1400</v>
      </c>
      <c r="D22" s="12">
        <v>405</v>
      </c>
      <c r="E22" s="13">
        <f t="shared" si="0"/>
        <v>28.928571428571431</v>
      </c>
      <c r="F22" s="6"/>
    </row>
    <row r="23" spans="1:6" ht="46.8" x14ac:dyDescent="0.3">
      <c r="A23" s="11" t="s">
        <v>28</v>
      </c>
      <c r="B23" s="11" t="s">
        <v>29</v>
      </c>
      <c r="C23" s="12">
        <v>5500</v>
      </c>
      <c r="D23" s="12">
        <v>2179.6999999999998</v>
      </c>
      <c r="E23" s="13">
        <f t="shared" si="0"/>
        <v>39.630909090909086</v>
      </c>
      <c r="F23" s="6"/>
    </row>
    <row r="24" spans="1:6" x14ac:dyDescent="0.3">
      <c r="A24" s="8" t="s">
        <v>30</v>
      </c>
      <c r="B24" s="8" t="s">
        <v>31</v>
      </c>
      <c r="C24" s="9">
        <f>SUM(C25:C27)</f>
        <v>68600</v>
      </c>
      <c r="D24" s="9">
        <f>SUM(D25:D27)</f>
        <v>11728.7</v>
      </c>
      <c r="E24" s="10">
        <f t="shared" si="0"/>
        <v>17.097230320699712</v>
      </c>
      <c r="F24" s="6"/>
    </row>
    <row r="25" spans="1:6" x14ac:dyDescent="0.3">
      <c r="A25" s="11" t="s">
        <v>32</v>
      </c>
      <c r="B25" s="11" t="s">
        <v>33</v>
      </c>
      <c r="C25" s="12">
        <v>18400</v>
      </c>
      <c r="D25" s="12">
        <v>2603.1999999999998</v>
      </c>
      <c r="E25" s="13">
        <f t="shared" si="0"/>
        <v>14.147826086956522</v>
      </c>
      <c r="F25" s="6"/>
    </row>
    <row r="26" spans="1:6" x14ac:dyDescent="0.3">
      <c r="A26" s="11" t="s">
        <v>34</v>
      </c>
      <c r="B26" s="11" t="s">
        <v>35</v>
      </c>
      <c r="C26" s="12">
        <v>13900</v>
      </c>
      <c r="D26" s="12">
        <v>1916</v>
      </c>
      <c r="E26" s="13">
        <f t="shared" si="0"/>
        <v>13.784172661870503</v>
      </c>
      <c r="F26" s="6"/>
    </row>
    <row r="27" spans="1:6" x14ac:dyDescent="0.3">
      <c r="A27" s="11" t="s">
        <v>36</v>
      </c>
      <c r="B27" s="11" t="s">
        <v>37</v>
      </c>
      <c r="C27" s="12">
        <v>36300</v>
      </c>
      <c r="D27" s="12">
        <v>7209.5</v>
      </c>
      <c r="E27" s="13">
        <f t="shared" si="0"/>
        <v>19.860881542699723</v>
      </c>
      <c r="F27" s="6"/>
    </row>
    <row r="28" spans="1:6" x14ac:dyDescent="0.3">
      <c r="A28" s="8" t="s">
        <v>38</v>
      </c>
      <c r="B28" s="8" t="s">
        <v>39</v>
      </c>
      <c r="C28" s="9">
        <v>4815</v>
      </c>
      <c r="D28" s="9">
        <v>1409.9</v>
      </c>
      <c r="E28" s="10">
        <f t="shared" si="0"/>
        <v>29.281412253374871</v>
      </c>
      <c r="F28" s="6"/>
    </row>
    <row r="29" spans="1:6" s="18" customFormat="1" x14ac:dyDescent="0.3">
      <c r="A29" s="19"/>
      <c r="B29" s="20" t="s">
        <v>67</v>
      </c>
      <c r="C29" s="15">
        <f>SUM(C30:C35)</f>
        <v>93568.599999999991</v>
      </c>
      <c r="D29" s="15">
        <f>SUM(D30:D35)</f>
        <v>30746.7</v>
      </c>
      <c r="E29" s="16">
        <f t="shared" si="0"/>
        <v>32.860062029356008</v>
      </c>
      <c r="F29" s="17"/>
    </row>
    <row r="30" spans="1:6" ht="62.4" x14ac:dyDescent="0.3">
      <c r="A30" s="8" t="s">
        <v>40</v>
      </c>
      <c r="B30" s="8" t="s">
        <v>41</v>
      </c>
      <c r="C30" s="9">
        <v>62325</v>
      </c>
      <c r="D30" s="9">
        <v>13893.2</v>
      </c>
      <c r="E30" s="10">
        <f t="shared" si="0"/>
        <v>22.291536301644609</v>
      </c>
      <c r="F30" s="6"/>
    </row>
    <row r="31" spans="1:6" ht="31.2" x14ac:dyDescent="0.3">
      <c r="A31" s="8" t="s">
        <v>42</v>
      </c>
      <c r="B31" s="8" t="s">
        <v>43</v>
      </c>
      <c r="C31" s="9">
        <v>2274.5</v>
      </c>
      <c r="D31" s="9">
        <v>359.4</v>
      </c>
      <c r="E31" s="10">
        <f t="shared" si="0"/>
        <v>15.801275005495713</v>
      </c>
      <c r="F31" s="6"/>
    </row>
    <row r="32" spans="1:6" ht="46.8" x14ac:dyDescent="0.3">
      <c r="A32" s="8" t="s">
        <v>44</v>
      </c>
      <c r="B32" s="8" t="s">
        <v>45</v>
      </c>
      <c r="C32" s="9">
        <v>367.7</v>
      </c>
      <c r="D32" s="9">
        <v>1032.8</v>
      </c>
      <c r="E32" s="10" t="s">
        <v>72</v>
      </c>
      <c r="F32" s="6"/>
    </row>
    <row r="33" spans="1:6" ht="31.2" x14ac:dyDescent="0.3">
      <c r="A33" s="8" t="s">
        <v>46</v>
      </c>
      <c r="B33" s="8" t="s">
        <v>47</v>
      </c>
      <c r="C33" s="9">
        <v>27400</v>
      </c>
      <c r="D33" s="9">
        <v>14393</v>
      </c>
      <c r="E33" s="10">
        <f t="shared" si="0"/>
        <v>52.529197080291965</v>
      </c>
      <c r="F33" s="6"/>
    </row>
    <row r="34" spans="1:6" ht="31.2" x14ac:dyDescent="0.3">
      <c r="A34" s="8" t="s">
        <v>48</v>
      </c>
      <c r="B34" s="8" t="s">
        <v>49</v>
      </c>
      <c r="C34" s="9">
        <v>851.4</v>
      </c>
      <c r="D34" s="9">
        <v>969.8</v>
      </c>
      <c r="E34" s="10">
        <f t="shared" si="0"/>
        <v>113.90650692976274</v>
      </c>
      <c r="F34" s="6"/>
    </row>
    <row r="35" spans="1:6" x14ac:dyDescent="0.3">
      <c r="A35" s="8" t="s">
        <v>50</v>
      </c>
      <c r="B35" s="8" t="s">
        <v>51</v>
      </c>
      <c r="C35" s="9">
        <v>350</v>
      </c>
      <c r="D35" s="9">
        <v>98.5</v>
      </c>
      <c r="E35" s="10">
        <f t="shared" si="0"/>
        <v>28.142857142857142</v>
      </c>
      <c r="F35" s="6"/>
    </row>
    <row r="36" spans="1:6" s="18" customFormat="1" x14ac:dyDescent="0.3">
      <c r="A36" s="19" t="s">
        <v>52</v>
      </c>
      <c r="B36" s="19" t="s">
        <v>53</v>
      </c>
      <c r="C36" s="15">
        <f>SUM(C37+C41+C42)</f>
        <v>1807039.7000000002</v>
      </c>
      <c r="D36" s="15">
        <f>SUM(D37+D41+D42)</f>
        <v>343764.1</v>
      </c>
      <c r="E36" s="16">
        <f t="shared" si="0"/>
        <v>19.023605292125012</v>
      </c>
      <c r="F36" s="17"/>
    </row>
    <row r="37" spans="1:6" ht="46.8" x14ac:dyDescent="0.3">
      <c r="A37" s="8" t="s">
        <v>54</v>
      </c>
      <c r="B37" s="8" t="s">
        <v>55</v>
      </c>
      <c r="C37" s="9">
        <f>SUM(C38:C40)</f>
        <v>1807039.7000000002</v>
      </c>
      <c r="D37" s="9">
        <f>SUM(D38:D40)</f>
        <v>344223.3</v>
      </c>
      <c r="E37" s="10">
        <f t="shared" si="0"/>
        <v>19.049017019382582</v>
      </c>
      <c r="F37" s="6"/>
    </row>
    <row r="38" spans="1:6" ht="46.8" x14ac:dyDescent="0.3">
      <c r="A38" s="11" t="s">
        <v>56</v>
      </c>
      <c r="B38" s="11" t="s">
        <v>57</v>
      </c>
      <c r="C38" s="12">
        <v>166635.29999999999</v>
      </c>
      <c r="D38" s="12">
        <v>10972</v>
      </c>
      <c r="E38" s="13">
        <f t="shared" si="0"/>
        <v>6.5844391914558322</v>
      </c>
      <c r="F38" s="6"/>
    </row>
    <row r="39" spans="1:6" ht="31.2" x14ac:dyDescent="0.3">
      <c r="A39" s="11" t="s">
        <v>58</v>
      </c>
      <c r="B39" s="11" t="s">
        <v>59</v>
      </c>
      <c r="C39" s="12">
        <v>1637157.3</v>
      </c>
      <c r="D39" s="12">
        <v>322304.59999999998</v>
      </c>
      <c r="E39" s="13">
        <f t="shared" si="0"/>
        <v>19.686843774877342</v>
      </c>
      <c r="F39" s="6"/>
    </row>
    <row r="40" spans="1:6" x14ac:dyDescent="0.3">
      <c r="A40" s="11" t="s">
        <v>60</v>
      </c>
      <c r="B40" s="11" t="s">
        <v>61</v>
      </c>
      <c r="C40" s="12">
        <v>3247.1</v>
      </c>
      <c r="D40" s="12">
        <v>10946.7</v>
      </c>
      <c r="E40" s="13" t="s">
        <v>72</v>
      </c>
      <c r="F40" s="6"/>
    </row>
    <row r="41" spans="1:6" ht="46.8" x14ac:dyDescent="0.3">
      <c r="A41" s="8" t="s">
        <v>62</v>
      </c>
      <c r="B41" s="8" t="s">
        <v>63</v>
      </c>
      <c r="C41" s="9">
        <v>0</v>
      </c>
      <c r="D41" s="9">
        <v>870</v>
      </c>
      <c r="E41" s="10">
        <v>0</v>
      </c>
      <c r="F41" s="6"/>
    </row>
    <row r="42" spans="1:6" ht="62.4" x14ac:dyDescent="0.3">
      <c r="A42" s="8" t="s">
        <v>64</v>
      </c>
      <c r="B42" s="8" t="s">
        <v>65</v>
      </c>
      <c r="C42" s="9">
        <v>0</v>
      </c>
      <c r="D42" s="9">
        <v>-1329.2</v>
      </c>
      <c r="E42" s="10">
        <v>0</v>
      </c>
      <c r="F42" s="6"/>
    </row>
  </sheetData>
  <mergeCells count="2">
    <mergeCell ref="A6:E6"/>
    <mergeCell ref="A7:E7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2021-05-14T09:37:33Z</cp:lastPrinted>
  <dcterms:created xsi:type="dcterms:W3CDTF">2021-04-21T09:51:05Z</dcterms:created>
  <dcterms:modified xsi:type="dcterms:W3CDTF">2021-05-14T09:38:48Z</dcterms:modified>
</cp:coreProperties>
</file>